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2025" sheetId="5" r:id="rId1"/>
    <sheet name="2026-2027" sheetId="4" r:id="rId2"/>
  </sheets>
  <calcPr calcId="125725"/>
</workbook>
</file>

<file path=xl/calcChain.xml><?xml version="1.0" encoding="utf-8"?>
<calcChain xmlns="http://schemas.openxmlformats.org/spreadsheetml/2006/main">
  <c r="K7" i="5"/>
  <c r="K8"/>
  <c r="K21" s="1"/>
  <c r="K20" s="1"/>
  <c r="K19" s="1"/>
  <c r="K18" s="1"/>
  <c r="K9"/>
  <c r="K13"/>
  <c r="K15"/>
  <c r="K12" s="1"/>
  <c r="K16"/>
  <c r="O25" i="4"/>
  <c r="O24"/>
  <c r="L24"/>
  <c r="L23" s="1"/>
  <c r="L22" s="1"/>
  <c r="K24"/>
  <c r="K23" s="1"/>
  <c r="K22" s="1"/>
  <c r="L20"/>
  <c r="L19" s="1"/>
  <c r="L18" s="1"/>
  <c r="K20"/>
  <c r="K19"/>
  <c r="K18" s="1"/>
  <c r="L17"/>
  <c r="K17"/>
  <c r="L15"/>
  <c r="K15"/>
  <c r="L13"/>
  <c r="K13"/>
  <c r="L12"/>
  <c r="L10"/>
  <c r="K10"/>
  <c r="L8"/>
  <c r="K8"/>
  <c r="K7" s="1"/>
  <c r="K25" i="5" l="1"/>
  <c r="L7" i="4"/>
  <c r="L26" s="1"/>
  <c r="K12"/>
  <c r="K26" s="1"/>
  <c r="K17" i="5" l="1"/>
  <c r="K26" s="1"/>
  <c r="K24"/>
  <c r="K23" s="1"/>
  <c r="K22" s="1"/>
</calcChain>
</file>

<file path=xl/sharedStrings.xml><?xml version="1.0" encoding="utf-8"?>
<sst xmlns="http://schemas.openxmlformats.org/spreadsheetml/2006/main" count="93" uniqueCount="51">
  <si>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</si>
  <si>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</si>
  <si>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</si>
  <si>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</si>
  <si>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</si>
  <si>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</si>
  <si>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</si>
  <si>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</si>
  <si>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рублей</t>
  </si>
  <si>
    <t>Наименование</t>
  </si>
  <si>
    <t>Код бюджетной классификации Российской Федерации</t>
  </si>
  <si>
    <t>Источники финансирования (+) дефицитов / (-) профицитов бюджетов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</si>
  <si>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</si>
  <si>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</si>
  <si>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Приложение № 6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</si>
  <si>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</si>
  <si>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</si>
  <si>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</si>
  <si>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</si>
  <si>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</si>
  <si>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</si>
  <si>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</si>
  <si>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</si>
  <si>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</si>
  <si>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503 01 02 00 00 00 0000 000</t>
  </si>
  <si>
    <t>503 01 02 00 00 00 0000 700</t>
  </si>
  <si>
    <t>503 01 02 00 00 04 0000 710</t>
  </si>
  <si>
    <t>503 01 02 00 00 00 0000 800</t>
  </si>
  <si>
    <t>503 01 02 00 00 04 0000 810</t>
  </si>
  <si>
    <t>503 01 03 00 00 00 0000 000</t>
  </si>
  <si>
    <t>503 01 03 01 00 00 0000 700</t>
  </si>
  <si>
    <t>503 01 03 01 00 04 0000 710</t>
  </si>
  <si>
    <t>503 01 03 01 00 00 0000 800</t>
  </si>
  <si>
    <t>503 01 03 01 00 04 0000 810</t>
  </si>
  <si>
    <t>000 01 05 00 00 00 0000 000</t>
  </si>
  <si>
    <t>000 01 05 00 00 00 0000 500</t>
  </si>
  <si>
    <t>000 01 05 02 00 00 0000 500</t>
  </si>
  <si>
    <t>000 01 05 02 01 00 0000 510</t>
  </si>
  <si>
    <t>000 01 05 02 01 04 0000 510</t>
  </si>
  <si>
    <t>000 01 05 00 00 00 0000 600</t>
  </si>
  <si>
    <t>000 01 05 02 00 00 0000 600</t>
  </si>
  <si>
    <t>000 01 05 02 01 00 0000 610</t>
  </si>
  <si>
    <t>000 01 05 02 01 04 0000 610</t>
  </si>
  <si>
    <t xml:space="preserve">Сумма </t>
  </si>
  <si>
    <t xml:space="preserve">к решению Совета депутатов ЗАТО город Заозерск «О бюджете ЗАТО город Заозерск  
на 2025 год и плановый период 2026 и 2027 годов» </t>
  </si>
  <si>
    <t>Источники финансирования дефицита бюджета ЗАТО город Заозерск в 2025 году</t>
  </si>
  <si>
    <t>Приложение № 6.1</t>
  </si>
  <si>
    <t xml:space="preserve">к решению Совета депутатов ЗАТО город Заозерск  «О бюджете ЗАТО город Заозерск
  на 2025 год и плановый период 2026 и 2027 годов»  
</t>
  </si>
  <si>
    <t>Источники финансирования дефицита бюджета ЗАТО город Заозерск на плановый период 2026 и 2027 годов</t>
  </si>
  <si>
    <t>Сумма                 на 2026 год</t>
  </si>
  <si>
    <t>Сумма                  на 2027 год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</si>
</sst>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/>
    <xf numFmtId="0" fontId="2" fillId="0" borderId="0" xfId="0" applyFont="1"/>
    <xf numFmtId="0" fontId="5" fillId="0" borderId="3" xfId="0" applyFont="1" applyBorder="1" applyAlignment="1">
      <alignment wrapText="1"/>
    </xf>
    <xf numFmtId="4" fontId="5" fillId="0" borderId="4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left" wrapText="1"/>
    </xf>
    <xf numFmtId="0" fontId="4" fillId="0" borderId="3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top" wrapText="1"/>
    </xf>
    <xf numFmtId="4" fontId="2" fillId="0" borderId="0" xfId="0" applyNumberFormat="1" applyFont="1" applyAlignment="1">
      <alignment vertical="top"/>
    </xf>
    <xf numFmtId="4" fontId="5" fillId="0" borderId="6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4" fontId="0" fillId="0" borderId="0" xfId="0" applyNumberFormat="1"/>
    <xf numFmtId="0" fontId="4" fillId="0" borderId="1" xfId="0" applyFont="1" applyBorder="1" applyAlignment="1">
      <alignment wrapText="1"/>
    </xf>
    <xf numFmtId="0" fontId="7" fillId="0" borderId="0" xfId="0" applyFont="1"/>
    <xf numFmtId="0" fontId="7" fillId="0" borderId="0" xfId="0" applyFont="1" applyAlignment="1">
      <alignment vertical="top"/>
    </xf>
    <xf numFmtId="0" fontId="1" fillId="0" borderId="0" xfId="0" applyFont="1" applyAlignment="1">
      <alignment horizontal="right"/>
    </xf>
    <xf numFmtId="0" fontId="0" fillId="0" borderId="0" xfId="0"/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49" fontId="4" fillId="0" borderId="5" xfId="0" applyNumberFormat="1" applyFont="1" applyBorder="1" applyAlignment="1">
      <alignment horizontal="left"/>
    </xf>
    <xf numFmtId="49" fontId="4" fillId="0" borderId="6" xfId="0" applyNumberFormat="1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5" fillId="0" borderId="6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vertical="top"/>
    </xf>
    <xf numFmtId="0" fontId="4" fillId="0" borderId="10" xfId="0" applyFont="1" applyBorder="1" applyAlignment="1">
      <alignment horizontal="right"/>
    </xf>
    <xf numFmtId="0" fontId="0" fillId="0" borderId="10" xfId="0" applyBorder="1"/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4"/>
  <sheetViews>
    <sheetView tabSelected="1" workbookViewId="0">
      <selection activeCell="S12" sqref="S12"/>
    </sheetView>
  </sheetViews>
  <sheetFormatPr defaultRowHeight="12.75"/>
  <cols>
    <col min="1" max="1" width="59.5703125" style="20" customWidth="1"/>
    <col min="2" max="2" width="6.28515625" style="20" customWidth="1"/>
    <col min="3" max="3" width="0.140625" style="20" hidden="1" customWidth="1"/>
    <col min="4" max="4" width="6.7109375" style="20" customWidth="1"/>
    <col min="5" max="5" width="5" style="20" customWidth="1"/>
    <col min="6" max="6" width="4.42578125" style="20" customWidth="1"/>
    <col min="7" max="7" width="3" style="20" customWidth="1"/>
    <col min="8" max="8" width="2.5703125" style="20" hidden="1" customWidth="1"/>
    <col min="9" max="9" width="3.140625" style="20" hidden="1" customWidth="1"/>
    <col min="10" max="10" width="0.5703125" style="20" customWidth="1"/>
    <col min="11" max="11" width="16" style="20" customWidth="1"/>
    <col min="12" max="12" width="9.28515625" style="20" customWidth="1"/>
    <col min="13" max="16384" width="9.140625" style="20"/>
  </cols>
  <sheetData>
    <row r="1" spans="1:11">
      <c r="A1" s="35" t="s">
        <v>14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26.25" customHeight="1">
      <c r="A2" s="37" t="s">
        <v>44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23.25" customHeight="1">
      <c r="A3" s="38" t="s">
        <v>45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>
      <c r="A4" s="35" t="s">
        <v>8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ht="12.75" customHeight="1">
      <c r="A5" s="39" t="s">
        <v>9</v>
      </c>
      <c r="B5" s="40" t="s">
        <v>10</v>
      </c>
      <c r="C5" s="41"/>
      <c r="D5" s="41"/>
      <c r="E5" s="41"/>
      <c r="F5" s="41"/>
      <c r="G5" s="41"/>
      <c r="H5" s="41"/>
      <c r="I5" s="41"/>
      <c r="J5" s="42"/>
      <c r="K5" s="47" t="s">
        <v>43</v>
      </c>
    </row>
    <row r="6" spans="1:11">
      <c r="A6" s="39"/>
      <c r="B6" s="43"/>
      <c r="C6" s="44"/>
      <c r="D6" s="45"/>
      <c r="E6" s="44"/>
      <c r="F6" s="44"/>
      <c r="G6" s="44"/>
      <c r="H6" s="44"/>
      <c r="I6" s="44"/>
      <c r="J6" s="46"/>
      <c r="K6" s="48"/>
    </row>
    <row r="7" spans="1:11" ht="18.75" customHeight="1">
      <c r="A7" s="15" t="s">
        <v>12</v>
      </c>
      <c r="B7" s="52" t="s">
        <v>24</v>
      </c>
      <c r="C7" s="53"/>
      <c r="D7" s="53"/>
      <c r="E7" s="53"/>
      <c r="F7" s="53"/>
      <c r="G7" s="53"/>
      <c r="H7" s="53"/>
      <c r="I7" s="53"/>
      <c r="J7" s="54"/>
      <c r="K7" s="14">
        <f>K8-K10</f>
        <v>2255943</v>
      </c>
    </row>
    <row r="8" spans="1:11" ht="25.5">
      <c r="A8" s="12" t="s">
        <v>20</v>
      </c>
      <c r="B8" s="55" t="s">
        <v>25</v>
      </c>
      <c r="C8" s="56"/>
      <c r="D8" s="56"/>
      <c r="E8" s="56"/>
      <c r="F8" s="56"/>
      <c r="G8" s="56"/>
      <c r="H8" s="56"/>
      <c r="I8" s="56"/>
      <c r="J8" s="57"/>
      <c r="K8" s="13">
        <f>K9</f>
        <v>2255943</v>
      </c>
    </row>
    <row r="9" spans="1:11" ht="25.5">
      <c r="A9" s="12" t="s">
        <v>15</v>
      </c>
      <c r="B9" s="55" t="s">
        <v>26</v>
      </c>
      <c r="C9" s="56"/>
      <c r="D9" s="56"/>
      <c r="E9" s="56"/>
      <c r="F9" s="56"/>
      <c r="G9" s="56"/>
      <c r="H9" s="56"/>
      <c r="I9" s="56"/>
      <c r="J9" s="57"/>
      <c r="K9" s="13">
        <f>25087360.7-818640+265000-13777777.7-8500000</f>
        <v>2255943</v>
      </c>
    </row>
    <row r="10" spans="1:11" ht="25.5">
      <c r="A10" s="12" t="s">
        <v>13</v>
      </c>
      <c r="B10" s="55" t="s">
        <v>27</v>
      </c>
      <c r="C10" s="56"/>
      <c r="D10" s="56"/>
      <c r="E10" s="56"/>
      <c r="F10" s="56"/>
      <c r="G10" s="56"/>
      <c r="H10" s="56"/>
      <c r="I10" s="56"/>
      <c r="J10" s="57"/>
      <c r="K10" s="13">
        <v>0</v>
      </c>
    </row>
    <row r="11" spans="1:11" ht="25.5">
      <c r="A11" s="12" t="s">
        <v>16</v>
      </c>
      <c r="B11" s="49" t="s">
        <v>28</v>
      </c>
      <c r="C11" s="50"/>
      <c r="D11" s="50"/>
      <c r="E11" s="50"/>
      <c r="F11" s="50"/>
      <c r="G11" s="50"/>
      <c r="H11" s="50"/>
      <c r="I11" s="50"/>
      <c r="J11" s="51"/>
      <c r="K11" s="13">
        <v>0</v>
      </c>
    </row>
    <row r="12" spans="1:11" ht="30" customHeight="1">
      <c r="A12" s="6" t="s">
        <v>21</v>
      </c>
      <c r="B12" s="58" t="s">
        <v>29</v>
      </c>
      <c r="C12" s="59"/>
      <c r="D12" s="59"/>
      <c r="E12" s="59"/>
      <c r="F12" s="59"/>
      <c r="G12" s="59"/>
      <c r="H12" s="59"/>
      <c r="I12" s="59"/>
      <c r="J12" s="60"/>
      <c r="K12" s="7">
        <f>K13-K15</f>
        <v>-818640</v>
      </c>
    </row>
    <row r="13" spans="1:11" ht="30" customHeight="1">
      <c r="A13" s="11" t="s">
        <v>22</v>
      </c>
      <c r="B13" s="49" t="s">
        <v>30</v>
      </c>
      <c r="C13" s="50"/>
      <c r="D13" s="50"/>
      <c r="E13" s="50"/>
      <c r="F13" s="50"/>
      <c r="G13" s="50"/>
      <c r="H13" s="50"/>
      <c r="I13" s="50"/>
      <c r="J13" s="51"/>
      <c r="K13" s="8">
        <f>K14</f>
        <v>8500000</v>
      </c>
    </row>
    <row r="14" spans="1:11" ht="40.5" customHeight="1">
      <c r="A14" s="9" t="s">
        <v>23</v>
      </c>
      <c r="B14" s="49" t="s">
        <v>31</v>
      </c>
      <c r="C14" s="50"/>
      <c r="D14" s="50"/>
      <c r="E14" s="50"/>
      <c r="F14" s="50"/>
      <c r="G14" s="50"/>
      <c r="H14" s="50"/>
      <c r="I14" s="50"/>
      <c r="J14" s="51"/>
      <c r="K14" s="8">
        <v>8500000</v>
      </c>
    </row>
    <row r="15" spans="1:11" ht="39.75" customHeight="1">
      <c r="A15" s="11" t="s">
        <v>17</v>
      </c>
      <c r="B15" s="49" t="s">
        <v>32</v>
      </c>
      <c r="C15" s="50"/>
      <c r="D15" s="50"/>
      <c r="E15" s="50"/>
      <c r="F15" s="50"/>
      <c r="G15" s="50"/>
      <c r="H15" s="50"/>
      <c r="I15" s="50"/>
      <c r="J15" s="51"/>
      <c r="K15" s="8">
        <f>K16</f>
        <v>9318640</v>
      </c>
    </row>
    <row r="16" spans="1:11" ht="42" customHeight="1">
      <c r="A16" s="9" t="s">
        <v>18</v>
      </c>
      <c r="B16" s="49" t="s">
        <v>33</v>
      </c>
      <c r="C16" s="50"/>
      <c r="D16" s="50"/>
      <c r="E16" s="50"/>
      <c r="F16" s="50"/>
      <c r="G16" s="50"/>
      <c r="H16" s="50"/>
      <c r="I16" s="50"/>
      <c r="J16" s="51"/>
      <c r="K16" s="8">
        <f>8500000+818640</f>
        <v>9318640</v>
      </c>
    </row>
    <row r="17" spans="1:13" s="21" customFormat="1">
      <c r="A17" s="6" t="s">
        <v>19</v>
      </c>
      <c r="B17" s="58" t="s">
        <v>34</v>
      </c>
      <c r="C17" s="59"/>
      <c r="D17" s="59"/>
      <c r="E17" s="59"/>
      <c r="F17" s="59"/>
      <c r="G17" s="59"/>
      <c r="H17" s="59"/>
      <c r="I17" s="59"/>
      <c r="J17" s="60"/>
      <c r="K17" s="17">
        <f>K25-K21</f>
        <v>21650413.75999999</v>
      </c>
      <c r="L17" s="2"/>
      <c r="M17" s="2"/>
    </row>
    <row r="18" spans="1:13" s="21" customFormat="1" ht="16.5" customHeight="1">
      <c r="A18" s="10" t="s">
        <v>2</v>
      </c>
      <c r="B18" s="49" t="s">
        <v>35</v>
      </c>
      <c r="C18" s="50"/>
      <c r="D18" s="50"/>
      <c r="E18" s="50"/>
      <c r="F18" s="50"/>
      <c r="G18" s="50"/>
      <c r="H18" s="50"/>
      <c r="I18" s="50"/>
      <c r="J18" s="51"/>
      <c r="K18" s="18">
        <f>K19</f>
        <v>1247510023.0599999</v>
      </c>
      <c r="L18" s="2"/>
      <c r="M18" s="2"/>
    </row>
    <row r="19" spans="1:13" s="21" customFormat="1">
      <c r="A19" s="10" t="s">
        <v>3</v>
      </c>
      <c r="B19" s="49" t="s">
        <v>36</v>
      </c>
      <c r="C19" s="50"/>
      <c r="D19" s="50"/>
      <c r="E19" s="50"/>
      <c r="F19" s="50"/>
      <c r="G19" s="50"/>
      <c r="H19" s="50"/>
      <c r="I19" s="50"/>
      <c r="J19" s="51"/>
      <c r="K19" s="18">
        <f>K20</f>
        <v>1247510023.0599999</v>
      </c>
      <c r="L19" s="2"/>
      <c r="M19" s="2"/>
    </row>
    <row r="20" spans="1:13" s="21" customFormat="1" ht="16.5" customHeight="1">
      <c r="A20" s="10" t="s">
        <v>4</v>
      </c>
      <c r="B20" s="49" t="s">
        <v>37</v>
      </c>
      <c r="C20" s="50"/>
      <c r="D20" s="50"/>
      <c r="E20" s="50"/>
      <c r="F20" s="50"/>
      <c r="G20" s="50"/>
      <c r="H20" s="50"/>
      <c r="I20" s="50"/>
      <c r="J20" s="51"/>
      <c r="K20" s="18">
        <f>K21</f>
        <v>1247510023.0599999</v>
      </c>
      <c r="L20" s="2"/>
      <c r="M20" s="2"/>
    </row>
    <row r="21" spans="1:13" s="1" customFormat="1" ht="25.5">
      <c r="A21" s="10" t="s">
        <v>0</v>
      </c>
      <c r="B21" s="49" t="s">
        <v>38</v>
      </c>
      <c r="C21" s="50"/>
      <c r="D21" s="50"/>
      <c r="E21" s="50"/>
      <c r="F21" s="50"/>
      <c r="G21" s="50"/>
      <c r="H21" s="50"/>
      <c r="I21" s="50"/>
      <c r="J21" s="51"/>
      <c r="K21" s="18">
        <f>1236754080.06+K13+K8</f>
        <v>1247510023.0599999</v>
      </c>
      <c r="L21" s="3"/>
      <c r="M21" s="3"/>
    </row>
    <row r="22" spans="1:13" s="1" customFormat="1" ht="16.5" customHeight="1">
      <c r="A22" s="10" t="s">
        <v>5</v>
      </c>
      <c r="B22" s="49" t="s">
        <v>39</v>
      </c>
      <c r="C22" s="50"/>
      <c r="D22" s="50"/>
      <c r="E22" s="50"/>
      <c r="F22" s="50"/>
      <c r="G22" s="50"/>
      <c r="H22" s="50"/>
      <c r="I22" s="50"/>
      <c r="J22" s="51"/>
      <c r="K22" s="18">
        <f>K23</f>
        <v>1269160436.8199999</v>
      </c>
      <c r="L22" s="3"/>
      <c r="M22" s="3"/>
    </row>
    <row r="23" spans="1:13" s="1" customFormat="1" ht="16.5" customHeight="1">
      <c r="A23" s="10" t="s">
        <v>6</v>
      </c>
      <c r="B23" s="49" t="s">
        <v>40</v>
      </c>
      <c r="C23" s="50"/>
      <c r="D23" s="50"/>
      <c r="E23" s="50"/>
      <c r="F23" s="50"/>
      <c r="G23" s="50"/>
      <c r="H23" s="50"/>
      <c r="I23" s="50"/>
      <c r="J23" s="51"/>
      <c r="K23" s="18">
        <f>K24</f>
        <v>1269160436.8199999</v>
      </c>
      <c r="L23" s="3"/>
      <c r="M23" s="3"/>
    </row>
    <row r="24" spans="1:13" s="1" customFormat="1" ht="15.75">
      <c r="A24" s="10" t="s">
        <v>7</v>
      </c>
      <c r="B24" s="49" t="s">
        <v>41</v>
      </c>
      <c r="C24" s="50"/>
      <c r="D24" s="50"/>
      <c r="E24" s="50"/>
      <c r="F24" s="50"/>
      <c r="G24" s="50"/>
      <c r="H24" s="50"/>
      <c r="I24" s="50"/>
      <c r="J24" s="51"/>
      <c r="K24" s="18">
        <f>K25</f>
        <v>1269160436.8199999</v>
      </c>
      <c r="L24" s="3"/>
      <c r="M24" s="3"/>
    </row>
    <row r="25" spans="1:13" s="1" customFormat="1" ht="25.5">
      <c r="A25" s="10" t="s">
        <v>1</v>
      </c>
      <c r="B25" s="49" t="s">
        <v>42</v>
      </c>
      <c r="C25" s="50"/>
      <c r="D25" s="50"/>
      <c r="E25" s="50"/>
      <c r="F25" s="50"/>
      <c r="G25" s="50"/>
      <c r="H25" s="50"/>
      <c r="I25" s="50"/>
      <c r="J25" s="51"/>
      <c r="K25" s="18">
        <f>1259841796.82+K15</f>
        <v>1269160436.8199999</v>
      </c>
      <c r="L25" s="16"/>
      <c r="M25" s="3"/>
    </row>
    <row r="26" spans="1:13">
      <c r="A26" s="6" t="s">
        <v>11</v>
      </c>
      <c r="B26" s="61"/>
      <c r="C26" s="62"/>
      <c r="D26" s="62"/>
      <c r="E26" s="62"/>
      <c r="F26" s="62"/>
      <c r="G26" s="62"/>
      <c r="H26" s="62"/>
      <c r="I26" s="62"/>
      <c r="J26" s="63"/>
      <c r="K26" s="17">
        <f>K17+K12+K7</f>
        <v>23087716.75999999</v>
      </c>
      <c r="L26" s="4"/>
      <c r="M26" s="4"/>
    </row>
    <row r="27" spans="1:13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s="21" customFormat="1">
      <c r="B28" s="4"/>
      <c r="C28" s="4"/>
      <c r="D28" s="4"/>
      <c r="E28" s="4"/>
      <c r="F28" s="4"/>
      <c r="G28" s="4"/>
      <c r="H28" s="4"/>
      <c r="I28" s="4"/>
      <c r="J28" s="4"/>
      <c r="K28" s="4"/>
      <c r="L28" s="2"/>
      <c r="M28" s="2"/>
    </row>
    <row r="29" spans="1:13" s="21" customFormat="1">
      <c r="B29" s="4"/>
      <c r="C29" s="4"/>
      <c r="D29" s="4"/>
      <c r="E29" s="4"/>
      <c r="F29" s="4"/>
      <c r="G29" s="4"/>
      <c r="H29" s="4"/>
      <c r="I29" s="4"/>
      <c r="J29" s="4"/>
      <c r="K29" s="4"/>
      <c r="L29" s="2"/>
      <c r="M29" s="2"/>
    </row>
    <row r="30" spans="1:13" s="21" customFormat="1">
      <c r="B30" s="4"/>
      <c r="C30" s="4"/>
      <c r="D30" s="4"/>
      <c r="E30" s="4"/>
      <c r="F30" s="4"/>
      <c r="G30" s="4"/>
      <c r="H30" s="4"/>
      <c r="I30" s="4"/>
      <c r="J30" s="4"/>
      <c r="K30" s="4"/>
      <c r="L30" s="2"/>
      <c r="M30" s="2"/>
    </row>
    <row r="31" spans="1:13" s="21" customFormat="1">
      <c r="B31" s="4"/>
      <c r="C31" s="4"/>
      <c r="D31" s="4"/>
      <c r="E31" s="4"/>
      <c r="F31" s="4"/>
      <c r="G31" s="4"/>
      <c r="H31" s="4"/>
      <c r="I31" s="4"/>
      <c r="J31" s="4"/>
      <c r="K31" s="4"/>
      <c r="L31" s="2"/>
      <c r="M31" s="2"/>
    </row>
    <row r="32" spans="1:13" s="1" customFormat="1" ht="15.75">
      <c r="A32" s="21"/>
      <c r="B32" s="4"/>
      <c r="C32" s="5"/>
      <c r="D32" s="5"/>
      <c r="E32" s="5"/>
      <c r="F32" s="5"/>
      <c r="G32" s="5"/>
      <c r="H32" s="5"/>
      <c r="I32" s="5"/>
      <c r="J32" s="5"/>
      <c r="K32" s="5"/>
      <c r="L32" s="3"/>
      <c r="M32" s="3"/>
    </row>
    <row r="33" spans="2:13" s="21" customForma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2:13" s="21" customFormat="1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2:13" s="21" customFormat="1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2:13" s="21" customFormat="1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2:13" s="21" customFormat="1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2:13" s="21" customFormat="1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2:13" s="21" customFormat="1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2:13" s="21" customFormat="1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2:13" s="21" customFormat="1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2:13" s="21" customFormat="1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2:13" s="21" customFormat="1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2:13" s="21" customFormat="1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2:13" s="21" customFormat="1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2:13" s="21" customFormat="1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2:13" s="21" customFormat="1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2:13" s="21" customFormat="1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2:13" s="21" customFormat="1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2:13" s="21" customFormat="1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2:13" s="21" customFormat="1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2:13" s="21" customFormat="1"/>
    <row r="53" spans="2:13" s="21" customFormat="1"/>
    <row r="54" spans="2:13" s="21" customFormat="1"/>
    <row r="55" spans="2:13" s="21" customFormat="1"/>
    <row r="56" spans="2:13" s="21" customFormat="1"/>
    <row r="57" spans="2:13" s="21" customFormat="1"/>
    <row r="58" spans="2:13" s="21" customFormat="1"/>
    <row r="59" spans="2:13" s="21" customFormat="1"/>
    <row r="60" spans="2:13" s="21" customFormat="1"/>
    <row r="61" spans="2:13" s="21" customFormat="1"/>
    <row r="62" spans="2:13" s="21" customFormat="1"/>
    <row r="63" spans="2:13" s="21" customFormat="1"/>
    <row r="64" spans="2:13" s="21" customFormat="1"/>
    <row r="65" s="21" customFormat="1"/>
    <row r="66" s="21" customFormat="1"/>
    <row r="67" s="21" customFormat="1"/>
    <row r="68" s="21" customFormat="1"/>
    <row r="69" s="21" customFormat="1"/>
    <row r="70" s="21" customFormat="1"/>
    <row r="71" s="21" customFormat="1"/>
    <row r="72" s="21" customFormat="1"/>
    <row r="73" s="21" customFormat="1"/>
    <row r="74" s="21" customFormat="1"/>
  </sheetData>
  <mergeCells count="27">
    <mergeCell ref="B16:J16"/>
    <mergeCell ref="B17:J17"/>
    <mergeCell ref="A1:K1"/>
    <mergeCell ref="A2:K2"/>
    <mergeCell ref="A3:K3"/>
    <mergeCell ref="A4:K4"/>
    <mergeCell ref="A5:A6"/>
    <mergeCell ref="B5:J6"/>
    <mergeCell ref="K5:K6"/>
    <mergeCell ref="B18:J18"/>
    <mergeCell ref="B7:J7"/>
    <mergeCell ref="B8:J8"/>
    <mergeCell ref="B9:J9"/>
    <mergeCell ref="B10:J10"/>
    <mergeCell ref="B11:J11"/>
    <mergeCell ref="B12:J12"/>
    <mergeCell ref="B13:J13"/>
    <mergeCell ref="B14:J14"/>
    <mergeCell ref="B15:J15"/>
    <mergeCell ref="B25:J25"/>
    <mergeCell ref="B26:J26"/>
    <mergeCell ref="B19:J19"/>
    <mergeCell ref="B20:J20"/>
    <mergeCell ref="B21:J21"/>
    <mergeCell ref="B22:J22"/>
    <mergeCell ref="B23:J23"/>
    <mergeCell ref="B24:J24"/>
  </mergeCells>
  <pageMargins left="0.7" right="0.7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topLeftCell="A4" workbookViewId="0">
      <selection activeCell="A32" sqref="A32"/>
    </sheetView>
  </sheetViews>
  <sheetFormatPr defaultRowHeight="12.75"/>
  <cols>
    <col min="1" max="1" width="57.42578125" style="33" customWidth="1"/>
    <col min="2" max="2" width="6.28515625" style="33" customWidth="1"/>
    <col min="3" max="3" width="0.140625" style="33" hidden="1" customWidth="1"/>
    <col min="4" max="4" width="6.7109375" style="33" customWidth="1"/>
    <col min="5" max="5" width="5" style="33" customWidth="1"/>
    <col min="6" max="6" width="4.42578125" style="33" customWidth="1"/>
    <col min="7" max="7" width="4.140625" style="33" customWidth="1"/>
    <col min="8" max="8" width="1" style="33" hidden="1" customWidth="1"/>
    <col min="9" max="9" width="1.42578125" style="33" hidden="1" customWidth="1"/>
    <col min="10" max="10" width="6.85546875" style="33" hidden="1" customWidth="1"/>
    <col min="11" max="11" width="14.5703125" style="33" customWidth="1"/>
    <col min="12" max="12" width="15" style="19" customWidth="1"/>
    <col min="13" max="13" width="20" style="19" customWidth="1"/>
    <col min="14" max="14" width="13.85546875" style="19" bestFit="1" customWidth="1"/>
    <col min="15" max="15" width="21.85546875" style="19" hidden="1" customWidth="1"/>
    <col min="16" max="16384" width="9.140625" style="19"/>
  </cols>
  <sheetData>
    <row r="1" spans="1:12">
      <c r="A1" s="35" t="s">
        <v>46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27.75" customHeight="1">
      <c r="A2" s="68" t="s">
        <v>47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30" customHeight="1">
      <c r="A3" s="38" t="s">
        <v>48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>
      <c r="A4" s="70" t="s">
        <v>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>
      <c r="A5" s="39" t="s">
        <v>9</v>
      </c>
      <c r="B5" s="40" t="s">
        <v>10</v>
      </c>
      <c r="C5" s="41"/>
      <c r="D5" s="41"/>
      <c r="E5" s="41"/>
      <c r="F5" s="41"/>
      <c r="G5" s="41"/>
      <c r="H5" s="41"/>
      <c r="I5" s="41"/>
      <c r="J5" s="42"/>
      <c r="K5" s="74" t="s">
        <v>49</v>
      </c>
      <c r="L5" s="74" t="s">
        <v>50</v>
      </c>
    </row>
    <row r="6" spans="1:12">
      <c r="A6" s="39"/>
      <c r="B6" s="72"/>
      <c r="C6" s="45"/>
      <c r="D6" s="45"/>
      <c r="E6" s="45"/>
      <c r="F6" s="45"/>
      <c r="G6" s="45"/>
      <c r="H6" s="45"/>
      <c r="I6" s="45"/>
      <c r="J6" s="73"/>
      <c r="K6" s="75"/>
      <c r="L6" s="75"/>
    </row>
    <row r="7" spans="1:12" ht="25.5" customHeight="1">
      <c r="A7" s="22" t="s">
        <v>12</v>
      </c>
      <c r="B7" s="66" t="s">
        <v>24</v>
      </c>
      <c r="C7" s="66"/>
      <c r="D7" s="66"/>
      <c r="E7" s="66"/>
      <c r="F7" s="66"/>
      <c r="G7" s="66"/>
      <c r="H7" s="66"/>
      <c r="I7" s="66"/>
      <c r="J7" s="66"/>
      <c r="K7" s="23">
        <f>K8-K10</f>
        <v>0</v>
      </c>
      <c r="L7" s="23">
        <f>L8-L10</f>
        <v>0</v>
      </c>
    </row>
    <row r="8" spans="1:12" ht="25.5">
      <c r="A8" s="24" t="s">
        <v>20</v>
      </c>
      <c r="B8" s="67" t="s">
        <v>25</v>
      </c>
      <c r="C8" s="67"/>
      <c r="D8" s="67"/>
      <c r="E8" s="67"/>
      <c r="F8" s="67"/>
      <c r="G8" s="67"/>
      <c r="H8" s="67"/>
      <c r="I8" s="67"/>
      <c r="J8" s="67"/>
      <c r="K8" s="25">
        <f>K9</f>
        <v>0</v>
      </c>
      <c r="L8" s="25">
        <f>L9</f>
        <v>0</v>
      </c>
    </row>
    <row r="9" spans="1:12" ht="25.5">
      <c r="A9" s="24" t="s">
        <v>15</v>
      </c>
      <c r="B9" s="67" t="s">
        <v>26</v>
      </c>
      <c r="C9" s="67"/>
      <c r="D9" s="67"/>
      <c r="E9" s="67"/>
      <c r="F9" s="67"/>
      <c r="G9" s="67"/>
      <c r="H9" s="67"/>
      <c r="I9" s="67"/>
      <c r="J9" s="67"/>
      <c r="K9" s="25">
        <v>0</v>
      </c>
      <c r="L9" s="25">
        <v>0</v>
      </c>
    </row>
    <row r="10" spans="1:12" ht="25.5">
      <c r="A10" s="24" t="s">
        <v>13</v>
      </c>
      <c r="B10" s="67" t="s">
        <v>27</v>
      </c>
      <c r="C10" s="67"/>
      <c r="D10" s="67"/>
      <c r="E10" s="67"/>
      <c r="F10" s="67"/>
      <c r="G10" s="67"/>
      <c r="H10" s="67"/>
      <c r="I10" s="67"/>
      <c r="J10" s="67"/>
      <c r="K10" s="25">
        <f>K11</f>
        <v>0</v>
      </c>
      <c r="L10" s="25">
        <f>L11</f>
        <v>0</v>
      </c>
    </row>
    <row r="11" spans="1:12" ht="25.5">
      <c r="A11" s="24" t="s">
        <v>16</v>
      </c>
      <c r="B11" s="64" t="s">
        <v>28</v>
      </c>
      <c r="C11" s="64"/>
      <c r="D11" s="64"/>
      <c r="E11" s="64"/>
      <c r="F11" s="64"/>
      <c r="G11" s="64"/>
      <c r="H11" s="64"/>
      <c r="I11" s="64"/>
      <c r="J11" s="64"/>
      <c r="K11" s="25">
        <v>0</v>
      </c>
      <c r="L11" s="25">
        <v>0</v>
      </c>
    </row>
    <row r="12" spans="1:12" ht="25.5">
      <c r="A12" s="26" t="s">
        <v>21</v>
      </c>
      <c r="B12" s="65" t="s">
        <v>29</v>
      </c>
      <c r="C12" s="65"/>
      <c r="D12" s="65"/>
      <c r="E12" s="65"/>
      <c r="F12" s="65"/>
      <c r="G12" s="65"/>
      <c r="H12" s="65"/>
      <c r="I12" s="65"/>
      <c r="J12" s="65"/>
      <c r="K12" s="27">
        <f>K13-K15</f>
        <v>0</v>
      </c>
      <c r="L12" s="27">
        <f>L13-L15</f>
        <v>0</v>
      </c>
    </row>
    <row r="13" spans="1:12" ht="38.25" customHeight="1">
      <c r="A13" s="28" t="s">
        <v>22</v>
      </c>
      <c r="B13" s="64" t="s">
        <v>30</v>
      </c>
      <c r="C13" s="64"/>
      <c r="D13" s="64"/>
      <c r="E13" s="64"/>
      <c r="F13" s="64"/>
      <c r="G13" s="64"/>
      <c r="H13" s="64"/>
      <c r="I13" s="64"/>
      <c r="J13" s="64"/>
      <c r="K13" s="29">
        <f>K14</f>
        <v>0</v>
      </c>
      <c r="L13" s="29">
        <f>L14</f>
        <v>0</v>
      </c>
    </row>
    <row r="14" spans="1:12" ht="38.25">
      <c r="A14" s="30" t="s">
        <v>23</v>
      </c>
      <c r="B14" s="64" t="s">
        <v>31</v>
      </c>
      <c r="C14" s="64"/>
      <c r="D14" s="64"/>
      <c r="E14" s="64"/>
      <c r="F14" s="64"/>
      <c r="G14" s="64"/>
      <c r="H14" s="64"/>
      <c r="I14" s="64"/>
      <c r="J14" s="64"/>
      <c r="K14" s="29">
        <v>0</v>
      </c>
      <c r="L14" s="29">
        <v>0</v>
      </c>
    </row>
    <row r="15" spans="1:12" ht="38.25">
      <c r="A15" s="28" t="s">
        <v>17</v>
      </c>
      <c r="B15" s="64" t="s">
        <v>32</v>
      </c>
      <c r="C15" s="64"/>
      <c r="D15" s="64"/>
      <c r="E15" s="64"/>
      <c r="F15" s="64"/>
      <c r="G15" s="64"/>
      <c r="H15" s="64"/>
      <c r="I15" s="64"/>
      <c r="J15" s="64"/>
      <c r="K15" s="29">
        <f>K16</f>
        <v>0</v>
      </c>
      <c r="L15" s="29">
        <f>L16</f>
        <v>0</v>
      </c>
    </row>
    <row r="16" spans="1:12" ht="38.25">
      <c r="A16" s="30" t="s">
        <v>18</v>
      </c>
      <c r="B16" s="64" t="s">
        <v>33</v>
      </c>
      <c r="C16" s="64"/>
      <c r="D16" s="64"/>
      <c r="E16" s="64"/>
      <c r="F16" s="64"/>
      <c r="G16" s="64"/>
      <c r="H16" s="64"/>
      <c r="I16" s="64"/>
      <c r="J16" s="64"/>
      <c r="K16" s="29">
        <v>0</v>
      </c>
      <c r="L16" s="29">
        <v>0</v>
      </c>
    </row>
    <row r="17" spans="1:15" ht="25.5" customHeight="1">
      <c r="A17" s="26" t="s">
        <v>19</v>
      </c>
      <c r="B17" s="65" t="s">
        <v>34</v>
      </c>
      <c r="C17" s="65"/>
      <c r="D17" s="65"/>
      <c r="E17" s="65"/>
      <c r="F17" s="65"/>
      <c r="G17" s="65"/>
      <c r="H17" s="65"/>
      <c r="I17" s="65"/>
      <c r="J17" s="65"/>
      <c r="K17" s="27">
        <f>K25-K21</f>
        <v>189314.5</v>
      </c>
      <c r="L17" s="27">
        <f>L25-L21</f>
        <v>182664.67999994755</v>
      </c>
      <c r="M17" s="31"/>
    </row>
    <row r="18" spans="1:15">
      <c r="A18" s="32" t="s">
        <v>2</v>
      </c>
      <c r="B18" s="64" t="s">
        <v>35</v>
      </c>
      <c r="C18" s="64"/>
      <c r="D18" s="64"/>
      <c r="E18" s="64"/>
      <c r="F18" s="64"/>
      <c r="G18" s="64"/>
      <c r="H18" s="64"/>
      <c r="I18" s="64"/>
      <c r="J18" s="64"/>
      <c r="K18" s="29">
        <f t="shared" ref="K18:L20" si="0">K19</f>
        <v>1241225038.6900001</v>
      </c>
      <c r="L18" s="29">
        <f t="shared" si="0"/>
        <v>899420750.74000001</v>
      </c>
    </row>
    <row r="19" spans="1:15">
      <c r="A19" s="32" t="s">
        <v>3</v>
      </c>
      <c r="B19" s="64" t="s">
        <v>36</v>
      </c>
      <c r="C19" s="64"/>
      <c r="D19" s="64"/>
      <c r="E19" s="64"/>
      <c r="F19" s="64"/>
      <c r="G19" s="64"/>
      <c r="H19" s="64"/>
      <c r="I19" s="64"/>
      <c r="J19" s="64"/>
      <c r="K19" s="29">
        <f t="shared" si="0"/>
        <v>1241225038.6900001</v>
      </c>
      <c r="L19" s="29">
        <f t="shared" si="0"/>
        <v>899420750.74000001</v>
      </c>
    </row>
    <row r="20" spans="1:15">
      <c r="A20" s="32" t="s">
        <v>4</v>
      </c>
      <c r="B20" s="64" t="s">
        <v>37</v>
      </c>
      <c r="C20" s="64"/>
      <c r="D20" s="64"/>
      <c r="E20" s="64"/>
      <c r="F20" s="64"/>
      <c r="G20" s="64"/>
      <c r="H20" s="64"/>
      <c r="I20" s="64"/>
      <c r="J20" s="64"/>
      <c r="K20" s="29">
        <f>K21</f>
        <v>1241225038.6900001</v>
      </c>
      <c r="L20" s="29">
        <f t="shared" si="0"/>
        <v>899420750.74000001</v>
      </c>
    </row>
    <row r="21" spans="1:15" ht="25.5">
      <c r="A21" s="32" t="s">
        <v>0</v>
      </c>
      <c r="B21" s="64" t="s">
        <v>38</v>
      </c>
      <c r="C21" s="64"/>
      <c r="D21" s="64"/>
      <c r="E21" s="64"/>
      <c r="F21" s="64"/>
      <c r="G21" s="64"/>
      <c r="H21" s="64"/>
      <c r="I21" s="64"/>
      <c r="J21" s="64"/>
      <c r="K21" s="29">
        <v>1241225038.6900001</v>
      </c>
      <c r="L21" s="29">
        <v>899420750.74000001</v>
      </c>
      <c r="O21" s="31"/>
    </row>
    <row r="22" spans="1:15">
      <c r="A22" s="32" t="s">
        <v>5</v>
      </c>
      <c r="B22" s="64" t="s">
        <v>39</v>
      </c>
      <c r="C22" s="64"/>
      <c r="D22" s="64"/>
      <c r="E22" s="64"/>
      <c r="F22" s="64"/>
      <c r="G22" s="64"/>
      <c r="H22" s="64"/>
      <c r="I22" s="64"/>
      <c r="J22" s="64"/>
      <c r="K22" s="29">
        <f t="shared" ref="K22:L24" si="1">K23</f>
        <v>1241414353.1900001</v>
      </c>
      <c r="L22" s="29">
        <f t="shared" si="1"/>
        <v>899603415.41999996</v>
      </c>
    </row>
    <row r="23" spans="1:15">
      <c r="A23" s="32" t="s">
        <v>6</v>
      </c>
      <c r="B23" s="64" t="s">
        <v>40</v>
      </c>
      <c r="C23" s="64"/>
      <c r="D23" s="64"/>
      <c r="E23" s="64"/>
      <c r="F23" s="64"/>
      <c r="G23" s="64"/>
      <c r="H23" s="64"/>
      <c r="I23" s="64"/>
      <c r="J23" s="64"/>
      <c r="K23" s="29">
        <f t="shared" si="1"/>
        <v>1241414353.1900001</v>
      </c>
      <c r="L23" s="29">
        <f t="shared" si="1"/>
        <v>899603415.41999996</v>
      </c>
    </row>
    <row r="24" spans="1:15">
      <c r="A24" s="32" t="s">
        <v>7</v>
      </c>
      <c r="B24" s="64" t="s">
        <v>41</v>
      </c>
      <c r="C24" s="64"/>
      <c r="D24" s="64"/>
      <c r="E24" s="64"/>
      <c r="F24" s="64"/>
      <c r="G24" s="64"/>
      <c r="H24" s="64"/>
      <c r="I24" s="64"/>
      <c r="J24" s="64"/>
      <c r="K24" s="29">
        <f t="shared" si="1"/>
        <v>1241414353.1900001</v>
      </c>
      <c r="L24" s="29">
        <f t="shared" si="1"/>
        <v>899603415.41999996</v>
      </c>
      <c r="O24" s="31">
        <f>694465560.43+K16</f>
        <v>694465560.42999995</v>
      </c>
    </row>
    <row r="25" spans="1:15" ht="25.5">
      <c r="A25" s="32" t="s">
        <v>1</v>
      </c>
      <c r="B25" s="64" t="s">
        <v>42</v>
      </c>
      <c r="C25" s="64"/>
      <c r="D25" s="64"/>
      <c r="E25" s="64"/>
      <c r="F25" s="64"/>
      <c r="G25" s="64"/>
      <c r="H25" s="64"/>
      <c r="I25" s="64"/>
      <c r="J25" s="64"/>
      <c r="K25" s="29">
        <v>1241414353.1900001</v>
      </c>
      <c r="L25" s="29">
        <v>899603415.41999996</v>
      </c>
      <c r="N25" s="31"/>
      <c r="O25" s="31">
        <f>711533162.28+L16</f>
        <v>711533162.27999997</v>
      </c>
    </row>
    <row r="26" spans="1:15" ht="15.75" customHeight="1">
      <c r="A26" s="6" t="s">
        <v>11</v>
      </c>
      <c r="B26" s="61"/>
      <c r="C26" s="62"/>
      <c r="D26" s="62"/>
      <c r="E26" s="62"/>
      <c r="F26" s="62"/>
      <c r="G26" s="62"/>
      <c r="H26" s="62"/>
      <c r="I26" s="62"/>
      <c r="J26" s="63"/>
      <c r="K26" s="27">
        <f>K17+K12+K7</f>
        <v>189314.5</v>
      </c>
      <c r="L26" s="27">
        <f>L17+L12+L7</f>
        <v>182664.67999994755</v>
      </c>
    </row>
    <row r="27" spans="1:15"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5">
      <c r="A28" s="3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5">
      <c r="A29" s="34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5">
      <c r="A30" s="34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5">
      <c r="A31" s="34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5">
      <c r="A32" s="34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</row>
    <row r="34" spans="1:1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spans="1:11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</row>
    <row r="37" spans="1:1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</row>
    <row r="38" spans="1:11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</row>
    <row r="39" spans="1:11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</row>
    <row r="40" spans="1:11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</row>
    <row r="41" spans="1:11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</row>
    <row r="42" spans="1:11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</row>
    <row r="43" spans="1:11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</row>
    <row r="44" spans="1:11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</row>
    <row r="45" spans="1:11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</row>
    <row r="46" spans="1:11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</row>
    <row r="47" spans="1:11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</row>
    <row r="48" spans="1:11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spans="1:11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spans="1:11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spans="1:11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</row>
    <row r="52" spans="1:11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</row>
    <row r="53" spans="1:11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</row>
    <row r="54" spans="1:11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</row>
    <row r="55" spans="1:11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</row>
  </sheetData>
  <mergeCells count="28">
    <mergeCell ref="A1:L1"/>
    <mergeCell ref="A2:L2"/>
    <mergeCell ref="A3:L3"/>
    <mergeCell ref="A4:L4"/>
    <mergeCell ref="A5:A6"/>
    <mergeCell ref="B5:J6"/>
    <mergeCell ref="K5:K6"/>
    <mergeCell ref="L5:L6"/>
    <mergeCell ref="B18:J18"/>
    <mergeCell ref="B7:J7"/>
    <mergeCell ref="B8:J8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25:J25"/>
    <mergeCell ref="B26:J26"/>
    <mergeCell ref="B19:J19"/>
    <mergeCell ref="B20:J20"/>
    <mergeCell ref="B21:J21"/>
    <mergeCell ref="B22:J22"/>
    <mergeCell ref="B23:J23"/>
    <mergeCell ref="B24:J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2026-2027</vt:lpstr>
    </vt:vector>
  </TitlesOfParts>
  <Company>Управление экономики и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Пурина</dc:creator>
  <cp:lastModifiedBy>MNViryacheva</cp:lastModifiedBy>
  <cp:lastPrinted>2024-10-13T09:20:19Z</cp:lastPrinted>
  <dcterms:created xsi:type="dcterms:W3CDTF">2008-11-04T08:40:02Z</dcterms:created>
  <dcterms:modified xsi:type="dcterms:W3CDTF">2025-11-17T09:35:46Z</dcterms:modified>
</cp:coreProperties>
</file>